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12" l="1"/>
  <c r="N12"/>
  <c r="E12"/>
  <c r="O12"/>
  <c r="F12"/>
  <c r="F39" s="1"/>
  <c r="P12"/>
  <c r="H12"/>
  <c r="D12"/>
  <c r="O39"/>
  <c r="P39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<sst xmlns="http://schemas.openxmlformats.org/spreadsheetml/2006/main" count="114" uniqueCount="75">
  <si>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</si>
  <si>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</si>
  <si>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</si>
  <si>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Sokol Bohumín</t>
  </si>
  <si>
    <t>Datum:  </t>
  </si>
  <si>
    <t>25.9.2021</t>
  </si>
  <si>
    <t>Domácí</t>
  </si>
  <si>
    <t xml:space="preserve">TJ Sokol Bohumín 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</si>
  <si>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</si>
  <si>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</si>
  <si>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</si>
  <si>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</si>
  <si>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</si>
  <si>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</si>
  <si>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</si>
  <si>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</si>
  <si>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</si>
  <si>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</si>
  <si>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</si>
  <si>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</si>
  <si>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</si>
  <si>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Hamrozy</t>
  </si>
  <si>
    <t>Holas</t>
  </si>
  <si>
    <t>Dalibor</t>
  </si>
  <si>
    <t>Martin</t>
  </si>
  <si>
    <t>Klus</t>
  </si>
  <si>
    <t>Mánek</t>
  </si>
  <si>
    <t>Jaroslav</t>
  </si>
  <si>
    <t>Vladimír</t>
  </si>
  <si>
    <t>Sliwka</t>
  </si>
  <si>
    <t>Janušík</t>
  </si>
  <si>
    <t>Stanislav</t>
  </si>
  <si>
    <t>David</t>
  </si>
  <si>
    <t>Světlík</t>
  </si>
  <si>
    <t>Loučka</t>
  </si>
  <si>
    <t>René</t>
  </si>
  <si>
    <t>Michal</t>
  </si>
  <si>
    <t>Honl</t>
  </si>
  <si>
    <t>Kanda</t>
  </si>
  <si>
    <t>Roman</t>
  </si>
  <si>
    <t>Milan</t>
  </si>
  <si>
    <t>Nitka</t>
  </si>
  <si>
    <t>Venclík</t>
  </si>
  <si>
    <t>Karol</t>
  </si>
  <si>
    <t>Vojtěch</t>
  </si>
  <si>
    <t>Celkový výkon družstva  </t>
  </si>
  <si>
    <t>Vedoucí družstva         Jméno:</t>
  </si>
  <si>
    <t>Nitka Karol</t>
  </si>
  <si>
    <t>Bodový zisk</t>
  </si>
  <si>
    <t>Kanda Milan</t>
  </si>
  <si>
    <t>Podpis:</t>
  </si>
  <si>
    <t>Rozhodčí</t>
  </si>
  <si>
    <t>Jméno:</t>
  </si>
  <si>
    <t>ŠEFAN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</si>
  <si>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</si>
  <si>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</si>
  <si>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</si>
  <si>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</si>
  <si>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</si>
  <si>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</si>
  <si>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16:50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</si>
  <si>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</si>
  <si>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</si>
  <si>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</si>
  <si>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</si>
  <si>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</si>
  <si>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</si>
  <si>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</si>
  <si>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</si>
  <si>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</si>
  <si>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</si>
  <si>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</si>
  <si>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</si>
  <si>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</si>
  <si>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25.9.2021 ŠEFAN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</si>
</sst>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" workbookViewId="0">
      <selection activeCell="A3" sqref="A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34</v>
      </c>
      <c r="F8" s="12">
        <v>4</v>
      </c>
      <c r="G8" s="13">
        <f>IF(AND(ISBLANK(D8),ISBLANK(E8)),"",D8+E8)</f>
        <v>116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36</v>
      </c>
      <c r="P8" s="12">
        <v>2</v>
      </c>
      <c r="Q8" s="13">
        <f>IF(AND(ISBLANK(N8),ISBLANK(O8)),"",N8+O8)</f>
        <v>120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50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43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62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42</v>
      </c>
      <c r="P10" s="18">
        <v>2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45</v>
      </c>
      <c r="F11" s="23">
        <v>3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36</v>
      </c>
      <c r="P11" s="23">
        <v>2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12156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191</v>
      </c>
      <c r="F12" s="28">
        <f>IF(ISNUMBER($G12),SUM(F8:F11),"")</f>
        <v>7</v>
      </c>
      <c r="G12" s="29">
        <f>IF(SUM($G8:$G11)+SUM($Q8:$Q11)&gt;0,SUM(G8:G11),"")</f>
        <v>536</v>
      </c>
      <c r="H12" s="27">
        <f>IF(ISNUMBER($G12),SUM(H8:H11),"")</f>
        <v>3</v>
      </c>
      <c r="I12" s="99"/>
      <c r="K12" s="96">
        <v>22544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157</v>
      </c>
      <c r="P12" s="28">
        <f>IF(ISNUMBER($G12),SUM(P8:P11),"")</f>
        <v>7</v>
      </c>
      <c r="Q12" s="29">
        <f>IF(SUM($G8:$G11)+SUM($Q8:$Q11)&gt;0,SUM(Q8:Q11),"")</f>
        <v>506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35</v>
      </c>
      <c r="F13" s="12">
        <v>3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45</v>
      </c>
      <c r="P13" s="12">
        <v>1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26</v>
      </c>
      <c r="F14" s="18">
        <v>3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35</v>
      </c>
      <c r="P14" s="18">
        <v>2</v>
      </c>
      <c r="Q14" s="19">
        <f>IF(AND(ISBLANK(N14),ISBLANK(O14)),"",N14+O14)</f>
        <v>125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35</v>
      </c>
      <c r="F15" s="18">
        <v>3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41</v>
      </c>
      <c r="P15" s="18">
        <v>2</v>
      </c>
      <c r="Q15" s="19">
        <f>IF(AND(ISBLANK(N15),ISBLANK(O15)),"",N15+O15)</f>
        <v>127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43</v>
      </c>
      <c r="F16" s="23">
        <v>0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43</v>
      </c>
      <c r="P16" s="23">
        <v>2</v>
      </c>
      <c r="Q16" s="24">
        <f>IF(AND(ISBLANK(N16),ISBLANK(O16)),"",N16+O16)</f>
        <v>129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23815</v>
      </c>
      <c r="B17" s="97"/>
      <c r="C17" s="26" t="s">
        <v>18</v>
      </c>
      <c r="D17" s="27">
        <f>IF(ISNUMBER($G17),SUM(D13:D16),"")</f>
        <v>340</v>
      </c>
      <c r="E17" s="28">
        <f>IF(ISNUMBER($G17),SUM(E13:E16),"")</f>
        <v>139</v>
      </c>
      <c r="F17" s="28">
        <f>IF(ISNUMBER($G17),SUM(F13:F16),"")</f>
        <v>9</v>
      </c>
      <c r="G17" s="29">
        <f>IF(SUM($G13:$G16)+SUM($Q13:$Q16)&gt;0,SUM(G13:G16),"")</f>
        <v>479</v>
      </c>
      <c r="H17" s="27">
        <f>IF(ISNUMBER($G17),SUM(H13:H16),"")</f>
        <v>0</v>
      </c>
      <c r="I17" s="99"/>
      <c r="K17" s="96">
        <v>6846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164</v>
      </c>
      <c r="P17" s="28">
        <f>IF(ISNUMBER($G17),SUM(P13:P16),"")</f>
        <v>7</v>
      </c>
      <c r="Q17" s="29">
        <f>IF(SUM($G13:$G16)+SUM($Q13:$Q16)&gt;0,SUM(Q13:Q16),"")</f>
        <v>515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35</v>
      </c>
      <c r="F18" s="12">
        <v>3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53</v>
      </c>
      <c r="P18" s="12">
        <v>1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44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34</v>
      </c>
      <c r="P19" s="18">
        <v>3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63</v>
      </c>
      <c r="F20" s="18">
        <v>1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27</v>
      </c>
      <c r="P20" s="18">
        <v>5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54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72</v>
      </c>
      <c r="O21" s="23">
        <v>23</v>
      </c>
      <c r="P21" s="23">
        <v>6</v>
      </c>
      <c r="Q21" s="24">
        <f>IF(AND(ISBLANK(N21),ISBLANK(O21)),"",N21+O21)</f>
        <v>95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196</v>
      </c>
      <c r="F22" s="28">
        <f>IF(ISNUMBER($G22),SUM(F18:F21),"")</f>
        <v>6</v>
      </c>
      <c r="G22" s="29">
        <f>IF(SUM($G18:$G21)+SUM($Q18:$Q21)&gt;0,SUM(G18:G21),"")</f>
        <v>546</v>
      </c>
      <c r="H22" s="27">
        <f>IF(ISNUMBER($G22),SUM(H18:H21),"")</f>
        <v>3</v>
      </c>
      <c r="I22" s="99"/>
      <c r="K22" s="96">
        <v>18236</v>
      </c>
      <c r="L22" s="97"/>
      <c r="M22" s="26" t="s">
        <v>18</v>
      </c>
      <c r="N22" s="27">
        <f>IF(ISNUMBER($G22),SUM(N18:N21),"")</f>
        <v>336</v>
      </c>
      <c r="O22" s="28">
        <f>IF(ISNUMBER($G22),SUM(O18:O21),"")</f>
        <v>137</v>
      </c>
      <c r="P22" s="28">
        <f>IF(ISNUMBER($G22),SUM(P18:P21),"")</f>
        <v>15</v>
      </c>
      <c r="Q22" s="29">
        <f>IF(SUM($G18:$G21)+SUM($Q18:$Q21)&gt;0,SUM(Q18:Q21),"")</f>
        <v>473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80</v>
      </c>
      <c r="E23" s="12">
        <v>41</v>
      </c>
      <c r="F23" s="12">
        <v>2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27</v>
      </c>
      <c r="P23" s="12">
        <v>5</v>
      </c>
      <c r="Q23" s="13">
        <f>IF(AND(ISBLANK(N23),ISBLANK(O23)),"",N23+O23)</f>
        <v>123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25</v>
      </c>
      <c r="F24" s="18">
        <v>5</v>
      </c>
      <c r="G24" s="19">
        <f>IF(AND(ISBLANK(D24),ISBLANK(E24)),"",D24+E24)</f>
        <v>118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32</v>
      </c>
      <c r="P24" s="18">
        <v>3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85</v>
      </c>
      <c r="E25" s="18">
        <v>44</v>
      </c>
      <c r="F25" s="18">
        <v>2</v>
      </c>
      <c r="G25" s="19">
        <f>IF(AND(ISBLANK(D25),ISBLANK(E25)),"",D25+E25)</f>
        <v>129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82</v>
      </c>
      <c r="O25" s="18">
        <v>27</v>
      </c>
      <c r="P25" s="18">
        <v>4</v>
      </c>
      <c r="Q25" s="19">
        <f>IF(AND(ISBLANK(N25),ISBLANK(O25)),"",N25+O25)</f>
        <v>109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54</v>
      </c>
      <c r="F26" s="23">
        <v>2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76</v>
      </c>
      <c r="O26" s="23">
        <v>26</v>
      </c>
      <c r="P26" s="23">
        <v>6</v>
      </c>
      <c r="Q26" s="24">
        <f>IF(AND(ISBLANK(N26),ISBLANK(O26)),"",N26+O26)</f>
        <v>102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19450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164</v>
      </c>
      <c r="F27" s="28">
        <f>IF(ISNUMBER($G27),SUM(F23:F26),"")</f>
        <v>11</v>
      </c>
      <c r="G27" s="29">
        <f>IF(SUM($G23:$G26)+SUM($Q23:$Q26)&gt;0,SUM(G23:G26),"")</f>
        <v>509</v>
      </c>
      <c r="H27" s="27">
        <f>IF(ISNUMBER($G27),SUM(H23:H26),"")</f>
        <v>3</v>
      </c>
      <c r="I27" s="99"/>
      <c r="K27" s="96">
        <v>22539</v>
      </c>
      <c r="L27" s="97"/>
      <c r="M27" s="26" t="s">
        <v>18</v>
      </c>
      <c r="N27" s="27">
        <f>IF(ISNUMBER($G27),SUM(N23:N26),"")</f>
        <v>336</v>
      </c>
      <c r="O27" s="28">
        <f>IF(ISNUMBER($G27),SUM(O23:O26),"")</f>
        <v>112</v>
      </c>
      <c r="P27" s="28">
        <f>IF(ISNUMBER($G27),SUM(P23:P26),"")</f>
        <v>18</v>
      </c>
      <c r="Q27" s="29">
        <f>IF(SUM($G23:$G26)+SUM($Q23:$Q26)&gt;0,SUM(Q23:Q26),"")</f>
        <v>448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79</v>
      </c>
      <c r="E28" s="12">
        <v>44</v>
      </c>
      <c r="F28" s="12">
        <v>0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79</v>
      </c>
      <c r="O28" s="12">
        <v>53</v>
      </c>
      <c r="P28" s="12">
        <v>1</v>
      </c>
      <c r="Q28" s="13">
        <f>IF(AND(ISBLANK(N28),ISBLANK(O28)),"",N28+O28)</f>
        <v>132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24</v>
      </c>
      <c r="F29" s="18">
        <v>6</v>
      </c>
      <c r="G29" s="19">
        <f>IF(AND(ISBLANK(D29),ISBLANK(E29)),"",D29+E29)</f>
        <v>110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34</v>
      </c>
      <c r="P29" s="18">
        <v>3</v>
      </c>
      <c r="Q29" s="19">
        <f>IF(AND(ISBLANK(N29),ISBLANK(O29)),"",N29+O29)</f>
        <v>118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100</v>
      </c>
      <c r="E30" s="18">
        <v>31</v>
      </c>
      <c r="F30" s="18">
        <v>2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84</v>
      </c>
      <c r="O30" s="18">
        <v>36</v>
      </c>
      <c r="P30" s="18">
        <v>3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45</v>
      </c>
      <c r="F31" s="23">
        <v>2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53</v>
      </c>
      <c r="P31" s="23">
        <v>2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144</v>
      </c>
      <c r="F32" s="28">
        <f>IF(ISNUMBER($G32),SUM(F28:F31),"")</f>
        <v>10</v>
      </c>
      <c r="G32" s="29">
        <f>IF(SUM($G28:$G31)+SUM($Q28:$Q31)&gt;0,SUM(G28:G31),"")</f>
        <v>491</v>
      </c>
      <c r="H32" s="27">
        <f>IF(ISNUMBER($G32),SUM(H28:H31),"")</f>
        <v>1</v>
      </c>
      <c r="I32" s="99"/>
      <c r="K32" s="96">
        <v>6830</v>
      </c>
      <c r="L32" s="97"/>
      <c r="M32" s="26" t="s">
        <v>18</v>
      </c>
      <c r="N32" s="27">
        <f>IF(ISNUMBER($G32),SUM(N28:N31),"")</f>
        <v>336</v>
      </c>
      <c r="O32" s="28">
        <f>IF(ISNUMBER($G32),SUM(O28:O31),"")</f>
        <v>176</v>
      </c>
      <c r="P32" s="28">
        <f>IF(ISNUMBER($G32),SUM(P28:P31),"")</f>
        <v>9</v>
      </c>
      <c r="Q32" s="29">
        <f>IF(SUM($G28:$G31)+SUM($Q28:$Q31)&gt;0,SUM(Q28:Q31),"")</f>
        <v>512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80</v>
      </c>
      <c r="E33" s="12">
        <v>43</v>
      </c>
      <c r="F33" s="12">
        <v>1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95</v>
      </c>
      <c r="O33" s="12">
        <v>34</v>
      </c>
      <c r="P33" s="12">
        <v>2</v>
      </c>
      <c r="Q33" s="13">
        <f>IF(AND(ISBLANK(N33),ISBLANK(O33)),"",N33+O33)</f>
        <v>129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44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43</v>
      </c>
      <c r="P34" s="18">
        <v>2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90</v>
      </c>
      <c r="E35" s="18">
        <v>44</v>
      </c>
      <c r="F35" s="18">
        <v>2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79</v>
      </c>
      <c r="O35" s="18">
        <v>45</v>
      </c>
      <c r="P35" s="18">
        <v>0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53</v>
      </c>
      <c r="F36" s="23">
        <v>2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40</v>
      </c>
      <c r="P36" s="23">
        <v>0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342</v>
      </c>
      <c r="E37" s="28">
        <f>IF(ISNUMBER($G37),SUM(E33:E36),"")</f>
        <v>184</v>
      </c>
      <c r="F37" s="28">
        <f>IF(ISNUMBER($G37),SUM(F33:F36),"")</f>
        <v>7</v>
      </c>
      <c r="G37" s="29">
        <f>IF(SUM($G33:$G36)+SUM($Q33:$Q36)&gt;0,SUM(G33:G36),"")</f>
        <v>526</v>
      </c>
      <c r="H37" s="27">
        <f>IF(ISNUMBER($G37),SUM(H33:H36),"")</f>
        <v>3</v>
      </c>
      <c r="I37" s="99"/>
      <c r="K37" s="96">
        <v>6847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162</v>
      </c>
      <c r="P37" s="28">
        <f>IF(ISNUMBER($G37),SUM(P33:P36),"")</f>
        <v>4</v>
      </c>
      <c r="Q37" s="29">
        <f>IF(SUM($G33:$G36)+SUM($Q33:$Q36)&gt;0,SUM(Q33:Q36),"")</f>
        <v>512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2069</v>
      </c>
      <c r="E39" s="34">
        <f>IF(ISNUMBER($G39),SUM(E12,E17,E22,E27,E32,E37),"")</f>
        <v>1018</v>
      </c>
      <c r="F39" s="34">
        <f>IF(ISNUMBER($G39),SUM(F12,F17,F22,F27,F32,F37),"")</f>
        <v>50</v>
      </c>
      <c r="G39" s="35">
        <f>IF(SUM($G$8:$G$37)+SUM($Q$8:$Q$37)&gt;0,SUM(G12,G17,G22,G27,G32,G37),"")</f>
        <v>3087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2058</v>
      </c>
      <c r="O39" s="34">
        <f>IF(ISNUMBER($G39),SUM(O12,O17,O22,O27,O32,O37),"")</f>
        <v>908</v>
      </c>
      <c r="P39" s="34">
        <f>IF(ISNUMBER($G39),SUM(P12,P17,P22,P27,P32,P37),"")</f>
        <v>60</v>
      </c>
      <c r="Q39" s="35">
        <f>IF(SUM($G$8:$G$37)+SUM($Q$8:$Q$37)&gt;0,SUM(Q12,Q17,Q22,Q27,Q32,Q37),"")</f>
        <v>2966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6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Bohumín  – TJ Spartak Přerov ˝B˝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18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10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2021-09-25T15:10:38Z</dcterms:modified>
</cp:coreProperties>
</file>